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5\Закупочные процедуры\5. Отбор предложений\18493 Ремонт систем ТСC\4. ПУБЛИКАЦИЯ\"/>
    </mc:Choice>
  </mc:AlternateContent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16" i="1"/>
  <c r="G57" i="1"/>
  <c r="F10" i="1" s="1"/>
</calcChain>
</file>

<file path=xl/sharedStrings.xml><?xml version="1.0" encoding="utf-8"?>
<sst xmlns="http://schemas.openxmlformats.org/spreadsheetml/2006/main" count="75" uniqueCount="55">
  <si>
    <t>Участник отбора предложений:</t>
  </si>
  <si>
    <t>Дата</t>
  </si>
  <si>
    <t>ФОРМА 2.1 - ЦЕНОВОЕ ПРЕДЛОЖЕНИЕ</t>
  </si>
  <si>
    <t>Условие заявки на участие в закупке</t>
  </si>
  <si>
    <t>Предложение Участника</t>
  </si>
  <si>
    <t>Предложение Участника окоэффициенте снижения</t>
  </si>
  <si>
    <t>Применяемая система налогооблажения, ставка налога,%</t>
  </si>
  <si>
    <r>
      <rPr>
        <b/>
        <sz val="9"/>
        <color theme="1"/>
        <rFont val="Times New Roman"/>
        <family val="1"/>
        <charset val="204"/>
      </rPr>
      <t>Наименование работы, услуги</t>
    </r>
    <r>
      <rPr>
        <sz val="9"/>
        <color theme="1"/>
        <rFont val="Times New Roman"/>
        <family val="1"/>
        <charset val="204"/>
      </rPr>
      <t xml:space="preserve"> </t>
    </r>
  </si>
  <si>
    <t>Производитель</t>
  </si>
  <si>
    <t xml:space="preserve">Наименование работы, услуги </t>
  </si>
  <si>
    <t>Наименование модулей, подлежащих ремонту</t>
  </si>
  <si>
    <t>Выполнение работ по ремонту оборудования системы тактовой сетевой синхронизации ПЭИ</t>
  </si>
  <si>
    <t>шасси</t>
  </si>
  <si>
    <t>Oscilloquartz, ЗАО "ВРЕМЯ-Ч", Стабихрон</t>
  </si>
  <si>
    <t>моноблок</t>
  </si>
  <si>
    <t>модуль расширения ПЭИ - формирователь частотных синхросигналов</t>
  </si>
  <si>
    <t>модуль расширения ПЭИ - NTP-сервер</t>
  </si>
  <si>
    <t>модуль расширения ПЭИ - PTP-сервер</t>
  </si>
  <si>
    <t>модуль расширения с дополнительными функциями</t>
  </si>
  <si>
    <t>Выполнение работ по ремонту оборудования системы тактовой сетевой синхронизации ВЗГ</t>
  </si>
  <si>
    <t>Oscilloquartz , Siemens, Symmetricom, АО НПП «КОМЕТЕХ»,Tekelec Systems (Epsilon),ФГУП ЛОНИИС</t>
  </si>
  <si>
    <t>модуль приёма входных сигналов</t>
  </si>
  <si>
    <t>модуль задающего генератора</t>
  </si>
  <si>
    <t>модуль сигнального генератора</t>
  </si>
  <si>
    <t>модуль усилителя формирователя выходных сигналов</t>
  </si>
  <si>
    <t>модуль ПСС</t>
  </si>
  <si>
    <t>модуль фазового шагового коммутатора</t>
  </si>
  <si>
    <t>модуль следящего генератора</t>
  </si>
  <si>
    <t>модуль селектора входных сигналов</t>
  </si>
  <si>
    <t>модуль NTP/PTP сервера</t>
  </si>
  <si>
    <t>модуль приёмника сигналов ГНСС</t>
  </si>
  <si>
    <t>модуль контроллера</t>
  </si>
  <si>
    <t>модуль питания</t>
  </si>
  <si>
    <t>панель разъёмов</t>
  </si>
  <si>
    <t>Выполнение работ по ремонту оборудования системы тактовой сетевой синхронизации РСС</t>
  </si>
  <si>
    <t>ООО «АЛТО», Стабихрон, ФГУП ЛОНИИС, ACDS Symmetricom</t>
  </si>
  <si>
    <t>модуль РСС</t>
  </si>
  <si>
    <t>модуль интерфейса связи с ПК и LAN</t>
  </si>
  <si>
    <t>модуль сигнализации/индикации</t>
  </si>
  <si>
    <t>Выполнение работ по ремонту оборудования системы тактовой сетевой синхронизации ВЗГ (SDU)- полки расширения ВЗГ (SDU)</t>
  </si>
  <si>
    <t>Вес позиции (Bi)</t>
  </si>
  <si>
    <t>Начальная масимальная цена за ремонт ед. товара, руб с учетом всех налогов и сборов</t>
  </si>
  <si>
    <t>Цена за ремонт ед.товара, предложенная Участником, руб, с учетом всех налгов и сборов</t>
  </si>
  <si>
    <t>ОКПД 2</t>
  </si>
  <si>
    <t>Общий (итоговый) коэффициент снижения* = Ʃ F(i)</t>
  </si>
  <si>
    <t>____________________________________________</t>
  </si>
  <si>
    <t>__________________________________________</t>
  </si>
  <si>
    <t>(Подпись уполномоченного представителя)</t>
  </si>
  <si>
    <t>(Ф.И.О. и должность подписавшего)</t>
  </si>
  <si>
    <t>М.П. (при наличии печати)</t>
  </si>
  <si>
    <t>Инструкция по заполнению:</t>
  </si>
  <si>
    <r>
      <t xml:space="preserve">Коэф. снижения по позиции, предложенный Участником (Ki) 
</t>
    </r>
    <r>
      <rPr>
        <b/>
        <sz val="10"/>
        <color rgb="FFFF0000"/>
        <rFont val="Times New Roman"/>
        <family val="1"/>
        <charset val="204"/>
      </rPr>
      <t>(коэф.снижения позиции не может превышать 1,0000)</t>
    </r>
  </si>
  <si>
    <t xml:space="preserve">ОСН/УСН,    %  </t>
  </si>
  <si>
    <t>Участник Отбора предложений должен заполнить все ячейки с голубой заливкой</t>
  </si>
  <si>
    <t>1. Данные инструкции не следует воспроизводить в документах, подготовленных Участником Отбора предложений.
2. В настоящем технико-коммерческом предложении Участник предоставляет предложение о коэффициенте снижения, произведение которого на начальную максимальную (предельную) цену каждой единицы товара (работы, услуги), должно привести к снижению цены соответствующей единицы товара (работы, услуги);
3. Участник Ценового тендера приводит номер и дату Заявки на участие в Отборе предложений, приложением к которой является данное технико-коммерческое предложение.
* Общий (итоговый) коэффициент снижения = Ʃ F(i)
F(i) = Bi*Ki, где Bi – вес позиции, Ki – значение коэффициента снижения позиции.
Общий (итоговый) коэффициент снижения указывается на ЭТП.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</si>
</sst>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"/>
    <numFmt numFmtId="166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4" tint="-0.499984740745262"/>
      <name val="Calibri"/>
      <family val="2"/>
      <charset val="204"/>
      <scheme val="minor"/>
    </font>
    <font>
      <sz val="10"/>
      <color theme="4" tint="-0.499984740745262"/>
      <name val="Calibri"/>
      <family val="2"/>
      <charset val="204"/>
      <scheme val="minor"/>
    </font>
    <font>
      <u/>
      <sz val="11"/>
      <color theme="4" tint="-0.499984740745262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4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164" fontId="0" fillId="2" borderId="2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0" borderId="26" xfId="0" applyBorder="1" applyProtection="1"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left" wrapText="1"/>
      <protection locked="0"/>
    </xf>
    <xf numFmtId="0" fontId="14" fillId="4" borderId="0" xfId="0" applyFont="1" applyFill="1" applyProtection="1"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/>
      <protection locked="0"/>
    </xf>
    <xf numFmtId="166" fontId="6" fillId="3" borderId="3" xfId="0" applyNumberFormat="1" applyFont="1" applyFill="1" applyBorder="1" applyAlignment="1" applyProtection="1">
      <alignment horizontal="center" vertical="center" wrapText="1"/>
    </xf>
    <xf numFmtId="166" fontId="6" fillId="3" borderId="4" xfId="0" applyNumberFormat="1" applyFont="1" applyFill="1" applyBorder="1" applyAlignment="1" applyProtection="1">
      <alignment horizontal="center" vertical="center" wrapText="1"/>
    </xf>
    <xf numFmtId="166" fontId="6" fillId="3" borderId="5" xfId="0" applyNumberFormat="1" applyFont="1" applyFill="1" applyBorder="1" applyAlignment="1" applyProtection="1">
      <alignment horizontal="center" vertical="center" wrapText="1"/>
    </xf>
    <xf numFmtId="0" fontId="8" fillId="0" borderId="14" xfId="1" applyFont="1" applyBorder="1" applyAlignment="1" applyProtection="1">
      <alignment horizontal="center" vertical="center" wrapText="1"/>
    </xf>
    <xf numFmtId="0" fontId="8" fillId="0" borderId="6" xfId="1" applyFont="1" applyBorder="1" applyAlignment="1" applyProtection="1">
      <alignment horizontal="center" vertical="center" wrapText="1"/>
    </xf>
    <xf numFmtId="0" fontId="9" fillId="0" borderId="7" xfId="1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wrapText="1"/>
    </xf>
    <xf numFmtId="0" fontId="9" fillId="0" borderId="16" xfId="1" applyFont="1" applyBorder="1" applyAlignment="1" applyProtection="1">
      <alignment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9" fillId="0" borderId="8" xfId="1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2" xfId="1" applyFont="1" applyBorder="1" applyProtection="1"/>
    <xf numFmtId="0" fontId="10" fillId="0" borderId="9" xfId="0" applyFont="1" applyBorder="1" applyAlignment="1" applyProtection="1">
      <alignment horizontal="center" vertical="center" wrapText="1"/>
    </xf>
    <xf numFmtId="165" fontId="0" fillId="0" borderId="2" xfId="0" applyNumberFormat="1" applyBorder="1" applyProtection="1"/>
    <xf numFmtId="4" fontId="0" fillId="0" borderId="2" xfId="0" applyNumberFormat="1" applyBorder="1" applyProtection="1"/>
    <xf numFmtId="0" fontId="10" fillId="0" borderId="2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wrapText="1"/>
    </xf>
    <xf numFmtId="0" fontId="10" fillId="0" borderId="21" xfId="0" applyFont="1" applyBorder="1" applyAlignment="1" applyProtection="1">
      <alignment horizontal="center" vertical="center" wrapText="1"/>
    </xf>
    <xf numFmtId="0" fontId="10" fillId="0" borderId="12" xfId="1" applyFont="1" applyBorder="1" applyAlignment="1" applyProtection="1">
      <alignment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13" xfId="1" applyFont="1" applyBorder="1" applyProtection="1"/>
    <xf numFmtId="0" fontId="10" fillId="0" borderId="7" xfId="0" applyFont="1" applyBorder="1" applyAlignment="1" applyProtection="1">
      <alignment horizontal="center" vertical="center" wrapText="1"/>
    </xf>
    <xf numFmtId="0" fontId="10" fillId="0" borderId="12" xfId="1" applyFont="1" applyBorder="1" applyProtection="1"/>
    <xf numFmtId="0" fontId="11" fillId="0" borderId="22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0" fillId="0" borderId="9" xfId="1" applyFont="1" applyBorder="1" applyProtection="1"/>
    <xf numFmtId="0" fontId="13" fillId="3" borderId="23" xfId="0" applyFont="1" applyFill="1" applyBorder="1" applyAlignment="1" applyProtection="1">
      <alignment horizontal="right" vertical="center" wrapText="1"/>
    </xf>
    <xf numFmtId="0" fontId="13" fillId="3" borderId="24" xfId="0" applyFont="1" applyFill="1" applyBorder="1" applyAlignment="1" applyProtection="1">
      <alignment horizontal="right" vertical="center" wrapText="1"/>
    </xf>
    <xf numFmtId="0" fontId="13" fillId="3" borderId="25" xfId="0" applyFont="1" applyFill="1" applyBorder="1" applyAlignment="1" applyProtection="1">
      <alignment horizontal="right" vertical="center" wrapText="1"/>
    </xf>
    <xf numFmtId="164" fontId="2" fillId="3" borderId="12" xfId="0" applyNumberFormat="1" applyFont="1" applyFill="1" applyBorder="1" applyProtection="1"/>
    <xf numFmtId="0" fontId="0" fillId="0" borderId="12" xfId="0" applyBorder="1" applyProtection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2"/>
  <sheetViews>
    <sheetView tabSelected="1" workbookViewId="0">
      <selection activeCell="B67" sqref="B67:I72"/>
    </sheetView>
  </sheetViews>
  <sheetFormatPr defaultRowHeight="15" x14ac:dyDescent="0.25"/>
  <cols>
    <col min="1" max="1" width="9.140625" style="4"/>
    <col min="2" max="2" width="19.85546875" style="4" customWidth="1"/>
    <col min="3" max="3" width="35.7109375" style="4" customWidth="1"/>
    <col min="4" max="4" width="24.28515625" style="4" customWidth="1"/>
    <col min="5" max="5" width="21.7109375" style="4" customWidth="1"/>
    <col min="6" max="6" width="22.28515625" style="4" customWidth="1"/>
    <col min="7" max="7" width="23.7109375" style="4" customWidth="1"/>
    <col min="8" max="8" width="23.85546875" style="4" customWidth="1"/>
    <col min="9" max="9" width="22.140625" style="4" customWidth="1"/>
    <col min="10" max="16384" width="9.140625" style="4"/>
  </cols>
  <sheetData>
    <row r="2" spans="2:9" ht="28.5" x14ac:dyDescent="0.25">
      <c r="B2" s="1" t="s">
        <v>0</v>
      </c>
      <c r="C2" s="2"/>
      <c r="D2" s="3"/>
      <c r="E2" s="3"/>
      <c r="F2" s="3"/>
      <c r="G2" s="3"/>
      <c r="H2" s="3"/>
    </row>
    <row r="3" spans="2:9" x14ac:dyDescent="0.25">
      <c r="B3" s="1" t="s">
        <v>1</v>
      </c>
      <c r="C3" s="5"/>
      <c r="D3" s="3"/>
      <c r="E3" s="3"/>
      <c r="F3" s="3"/>
      <c r="G3" s="3"/>
      <c r="H3" s="3"/>
    </row>
    <row r="4" spans="2:9" x14ac:dyDescent="0.25">
      <c r="B4" s="1"/>
      <c r="C4" s="6"/>
      <c r="D4" s="7"/>
      <c r="E4" s="7"/>
      <c r="F4" s="7"/>
      <c r="G4" s="7"/>
      <c r="H4" s="7"/>
    </row>
    <row r="5" spans="2:9" x14ac:dyDescent="0.25">
      <c r="B5" s="1"/>
      <c r="C5" s="6"/>
      <c r="D5" s="7"/>
      <c r="E5" s="7"/>
      <c r="F5" s="7"/>
      <c r="G5" s="7"/>
      <c r="H5" s="7"/>
    </row>
    <row r="6" spans="2:9" ht="18.75" x14ac:dyDescent="0.3">
      <c r="B6" s="1"/>
      <c r="C6" s="8" t="s">
        <v>2</v>
      </c>
      <c r="D6" s="8"/>
      <c r="E6" s="8"/>
      <c r="F6" s="8"/>
      <c r="G6" s="8"/>
      <c r="H6" s="8"/>
    </row>
    <row r="7" spans="2:9" x14ac:dyDescent="0.25">
      <c r="B7" s="3"/>
      <c r="C7" s="3"/>
      <c r="D7" s="3"/>
      <c r="E7" s="3"/>
      <c r="F7" s="3"/>
      <c r="G7" s="3"/>
      <c r="H7" s="3"/>
    </row>
    <row r="8" spans="2:9" x14ac:dyDescent="0.25">
      <c r="B8" s="3"/>
      <c r="C8" s="3"/>
      <c r="D8" s="3"/>
      <c r="E8" s="3"/>
      <c r="F8" s="3"/>
      <c r="G8" s="3"/>
      <c r="H8" s="3"/>
    </row>
    <row r="9" spans="2:9" ht="15.75" x14ac:dyDescent="0.25">
      <c r="B9" s="3"/>
      <c r="C9" s="9" t="s">
        <v>3</v>
      </c>
      <c r="D9" s="9"/>
      <c r="E9" s="9"/>
      <c r="F9" s="10" t="s">
        <v>4</v>
      </c>
      <c r="G9" s="10"/>
      <c r="H9" s="10"/>
    </row>
    <row r="10" spans="2:9" ht="15.75" x14ac:dyDescent="0.25">
      <c r="B10" s="3"/>
      <c r="C10" s="9" t="s">
        <v>5</v>
      </c>
      <c r="D10" s="9"/>
      <c r="E10" s="9"/>
      <c r="F10" s="27">
        <f>G57</f>
        <v>0</v>
      </c>
      <c r="G10" s="28"/>
      <c r="H10" s="29"/>
    </row>
    <row r="11" spans="2:9" ht="15.75" x14ac:dyDescent="0.25">
      <c r="B11" s="3"/>
      <c r="C11" s="9" t="s">
        <v>6</v>
      </c>
      <c r="D11" s="9"/>
      <c r="E11" s="9"/>
      <c r="F11" s="11" t="s">
        <v>52</v>
      </c>
      <c r="G11" s="12"/>
      <c r="H11" s="13"/>
    </row>
    <row r="13" spans="2:9" ht="15.75" thickBot="1" x14ac:dyDescent="0.3"/>
    <row r="14" spans="2:9" x14ac:dyDescent="0.25">
      <c r="B14" s="30" t="s">
        <v>7</v>
      </c>
      <c r="C14" s="31"/>
      <c r="D14" s="32" t="s">
        <v>8</v>
      </c>
      <c r="E14" s="33" t="s">
        <v>40</v>
      </c>
      <c r="F14" s="33" t="s">
        <v>41</v>
      </c>
      <c r="G14" s="14" t="s">
        <v>51</v>
      </c>
      <c r="H14" s="33" t="s">
        <v>42</v>
      </c>
      <c r="I14" s="15" t="s">
        <v>43</v>
      </c>
    </row>
    <row r="15" spans="2:9" ht="54" customHeight="1" x14ac:dyDescent="0.25">
      <c r="B15" s="34" t="s">
        <v>9</v>
      </c>
      <c r="C15" s="35" t="s">
        <v>10</v>
      </c>
      <c r="D15" s="36"/>
      <c r="E15" s="37"/>
      <c r="F15" s="37"/>
      <c r="G15" s="16"/>
      <c r="H15" s="37"/>
      <c r="I15" s="17"/>
    </row>
    <row r="16" spans="2:9" x14ac:dyDescent="0.25">
      <c r="B16" s="38" t="s">
        <v>11</v>
      </c>
      <c r="C16" s="39" t="s">
        <v>12</v>
      </c>
      <c r="D16" s="40" t="s">
        <v>13</v>
      </c>
      <c r="E16" s="41">
        <v>3.4259999999999999E-2</v>
      </c>
      <c r="F16" s="42">
        <v>408000</v>
      </c>
      <c r="G16" s="18">
        <v>0</v>
      </c>
      <c r="H16" s="42">
        <f>ROUND(G16*F16,2)</f>
        <v>0</v>
      </c>
      <c r="I16" s="19"/>
    </row>
    <row r="17" spans="2:9" x14ac:dyDescent="0.25">
      <c r="B17" s="43"/>
      <c r="C17" s="39" t="s">
        <v>14</v>
      </c>
      <c r="D17" s="44"/>
      <c r="E17" s="41">
        <v>0.11285000000000001</v>
      </c>
      <c r="F17" s="42">
        <v>672000</v>
      </c>
      <c r="G17" s="18">
        <v>0</v>
      </c>
      <c r="H17" s="42">
        <f t="shared" ref="H17:H56" si="0">ROUND(G17*F17,2)</f>
        <v>0</v>
      </c>
      <c r="I17" s="19"/>
    </row>
    <row r="18" spans="2:9" ht="39" x14ac:dyDescent="0.25">
      <c r="B18" s="43"/>
      <c r="C18" s="45" t="s">
        <v>15</v>
      </c>
      <c r="D18" s="44"/>
      <c r="E18" s="41">
        <v>1.008E-2</v>
      </c>
      <c r="F18" s="42">
        <v>60000</v>
      </c>
      <c r="G18" s="18">
        <v>0</v>
      </c>
      <c r="H18" s="42">
        <f t="shared" si="0"/>
        <v>0</v>
      </c>
      <c r="I18" s="19"/>
    </row>
    <row r="19" spans="2:9" x14ac:dyDescent="0.25">
      <c r="B19" s="43"/>
      <c r="C19" s="45" t="s">
        <v>16</v>
      </c>
      <c r="D19" s="44"/>
      <c r="E19" s="41">
        <v>9.0699999999999999E-3</v>
      </c>
      <c r="F19" s="42">
        <v>108000</v>
      </c>
      <c r="G19" s="18">
        <v>0</v>
      </c>
      <c r="H19" s="42">
        <f t="shared" si="0"/>
        <v>0</v>
      </c>
      <c r="I19" s="19"/>
    </row>
    <row r="20" spans="2:9" x14ac:dyDescent="0.25">
      <c r="B20" s="43"/>
      <c r="C20" s="45" t="s">
        <v>17</v>
      </c>
      <c r="D20" s="44"/>
      <c r="E20" s="41">
        <v>1.7129999999999999E-2</v>
      </c>
      <c r="F20" s="42">
        <v>204000</v>
      </c>
      <c r="G20" s="18">
        <v>0</v>
      </c>
      <c r="H20" s="42">
        <f t="shared" si="0"/>
        <v>0</v>
      </c>
      <c r="I20" s="19"/>
    </row>
    <row r="21" spans="2:9" ht="27" thickBot="1" x14ac:dyDescent="0.3">
      <c r="B21" s="46"/>
      <c r="C21" s="47" t="s">
        <v>18</v>
      </c>
      <c r="D21" s="48"/>
      <c r="E21" s="41">
        <v>2.0150000000000001E-2</v>
      </c>
      <c r="F21" s="42">
        <v>60000</v>
      </c>
      <c r="G21" s="18">
        <v>0</v>
      </c>
      <c r="H21" s="42">
        <f t="shared" si="0"/>
        <v>0</v>
      </c>
      <c r="I21" s="19"/>
    </row>
    <row r="22" spans="2:9" x14ac:dyDescent="0.25">
      <c r="B22" s="49" t="s">
        <v>19</v>
      </c>
      <c r="C22" s="50" t="s">
        <v>12</v>
      </c>
      <c r="D22" s="51" t="s">
        <v>20</v>
      </c>
      <c r="E22" s="41">
        <v>3.6269999999999997E-2</v>
      </c>
      <c r="F22" s="42">
        <v>216000</v>
      </c>
      <c r="G22" s="18">
        <v>0</v>
      </c>
      <c r="H22" s="42">
        <f t="shared" si="0"/>
        <v>0</v>
      </c>
      <c r="I22" s="19"/>
    </row>
    <row r="23" spans="2:9" x14ac:dyDescent="0.25">
      <c r="B23" s="43"/>
      <c r="C23" s="39" t="s">
        <v>14</v>
      </c>
      <c r="D23" s="44"/>
      <c r="E23" s="41">
        <v>6.0449999999999997E-2</v>
      </c>
      <c r="F23" s="42">
        <v>720000</v>
      </c>
      <c r="G23" s="18">
        <v>0</v>
      </c>
      <c r="H23" s="42">
        <f t="shared" si="0"/>
        <v>0</v>
      </c>
      <c r="I23" s="19"/>
    </row>
    <row r="24" spans="2:9" x14ac:dyDescent="0.25">
      <c r="B24" s="43"/>
      <c r="C24" s="39" t="s">
        <v>21</v>
      </c>
      <c r="D24" s="44"/>
      <c r="E24" s="41">
        <v>2.9219999999999999E-2</v>
      </c>
      <c r="F24" s="42">
        <v>174000</v>
      </c>
      <c r="G24" s="18">
        <v>0</v>
      </c>
      <c r="H24" s="42">
        <f t="shared" si="0"/>
        <v>0</v>
      </c>
      <c r="I24" s="19"/>
    </row>
    <row r="25" spans="2:9" x14ac:dyDescent="0.25">
      <c r="B25" s="43"/>
      <c r="C25" s="39" t="s">
        <v>22</v>
      </c>
      <c r="D25" s="44"/>
      <c r="E25" s="41">
        <v>4.4330000000000001E-2</v>
      </c>
      <c r="F25" s="42">
        <v>264000</v>
      </c>
      <c r="G25" s="18">
        <v>0</v>
      </c>
      <c r="H25" s="42">
        <f t="shared" si="0"/>
        <v>0</v>
      </c>
      <c r="I25" s="19"/>
    </row>
    <row r="26" spans="2:9" x14ac:dyDescent="0.25">
      <c r="B26" s="43"/>
      <c r="C26" s="39" t="s">
        <v>23</v>
      </c>
      <c r="D26" s="44"/>
      <c r="E26" s="41">
        <v>1.4109999999999999E-2</v>
      </c>
      <c r="F26" s="42">
        <v>168000</v>
      </c>
      <c r="G26" s="18">
        <v>0</v>
      </c>
      <c r="H26" s="42">
        <f t="shared" si="0"/>
        <v>0</v>
      </c>
      <c r="I26" s="19"/>
    </row>
    <row r="27" spans="2:9" ht="26.25" x14ac:dyDescent="0.25">
      <c r="B27" s="43"/>
      <c r="C27" s="45" t="s">
        <v>24</v>
      </c>
      <c r="D27" s="44"/>
      <c r="E27" s="41">
        <v>1.3599999999999999E-2</v>
      </c>
      <c r="F27" s="42">
        <v>162000</v>
      </c>
      <c r="G27" s="18">
        <v>0</v>
      </c>
      <c r="H27" s="42">
        <f t="shared" si="0"/>
        <v>0</v>
      </c>
      <c r="I27" s="19"/>
    </row>
    <row r="28" spans="2:9" x14ac:dyDescent="0.25">
      <c r="B28" s="43"/>
      <c r="C28" s="45" t="s">
        <v>25</v>
      </c>
      <c r="D28" s="44"/>
      <c r="E28" s="41">
        <v>2.8209999999999999E-2</v>
      </c>
      <c r="F28" s="42">
        <v>168000</v>
      </c>
      <c r="G28" s="18">
        <v>0</v>
      </c>
      <c r="H28" s="42">
        <f t="shared" si="0"/>
        <v>0</v>
      </c>
      <c r="I28" s="19"/>
    </row>
    <row r="29" spans="2:9" x14ac:dyDescent="0.25">
      <c r="B29" s="43"/>
      <c r="C29" s="45" t="s">
        <v>26</v>
      </c>
      <c r="D29" s="44"/>
      <c r="E29" s="41">
        <v>2.418E-2</v>
      </c>
      <c r="F29" s="42">
        <v>144000</v>
      </c>
      <c r="G29" s="18">
        <v>0</v>
      </c>
      <c r="H29" s="42">
        <f t="shared" si="0"/>
        <v>0</v>
      </c>
      <c r="I29" s="19"/>
    </row>
    <row r="30" spans="2:9" x14ac:dyDescent="0.25">
      <c r="B30" s="43"/>
      <c r="C30" s="45" t="s">
        <v>27</v>
      </c>
      <c r="D30" s="44"/>
      <c r="E30" s="41">
        <v>1.3100000000000001E-2</v>
      </c>
      <c r="F30" s="42">
        <v>156000</v>
      </c>
      <c r="G30" s="18">
        <v>0</v>
      </c>
      <c r="H30" s="42">
        <f t="shared" si="0"/>
        <v>0</v>
      </c>
      <c r="I30" s="19"/>
    </row>
    <row r="31" spans="2:9" x14ac:dyDescent="0.25">
      <c r="B31" s="43"/>
      <c r="C31" s="45" t="s">
        <v>28</v>
      </c>
      <c r="D31" s="44"/>
      <c r="E31" s="41">
        <v>2.418E-2</v>
      </c>
      <c r="F31" s="42">
        <v>144000</v>
      </c>
      <c r="G31" s="18">
        <v>0</v>
      </c>
      <c r="H31" s="42">
        <f t="shared" si="0"/>
        <v>0</v>
      </c>
      <c r="I31" s="19"/>
    </row>
    <row r="32" spans="2:9" x14ac:dyDescent="0.25">
      <c r="B32" s="43"/>
      <c r="C32" s="39" t="s">
        <v>29</v>
      </c>
      <c r="D32" s="44"/>
      <c r="E32" s="41">
        <v>3.023E-2</v>
      </c>
      <c r="F32" s="42">
        <v>180000</v>
      </c>
      <c r="G32" s="18">
        <v>0</v>
      </c>
      <c r="H32" s="42">
        <f t="shared" si="0"/>
        <v>0</v>
      </c>
      <c r="I32" s="19"/>
    </row>
    <row r="33" spans="2:9" x14ac:dyDescent="0.25">
      <c r="B33" s="43"/>
      <c r="C33" s="39" t="s">
        <v>30</v>
      </c>
      <c r="D33" s="44"/>
      <c r="E33" s="41">
        <v>1.864E-2</v>
      </c>
      <c r="F33" s="42">
        <v>222000</v>
      </c>
      <c r="G33" s="18">
        <v>0</v>
      </c>
      <c r="H33" s="42">
        <f t="shared" si="0"/>
        <v>0</v>
      </c>
      <c r="I33" s="19"/>
    </row>
    <row r="34" spans="2:9" x14ac:dyDescent="0.25">
      <c r="B34" s="43"/>
      <c r="C34" s="39" t="s">
        <v>31</v>
      </c>
      <c r="D34" s="44"/>
      <c r="E34" s="41">
        <v>3.8289999999999998E-2</v>
      </c>
      <c r="F34" s="42">
        <v>228000</v>
      </c>
      <c r="G34" s="18">
        <v>0</v>
      </c>
      <c r="H34" s="42">
        <f t="shared" si="0"/>
        <v>0</v>
      </c>
      <c r="I34" s="19"/>
    </row>
    <row r="35" spans="2:9" x14ac:dyDescent="0.25">
      <c r="B35" s="43"/>
      <c r="C35" s="39" t="s">
        <v>32</v>
      </c>
      <c r="D35" s="44"/>
      <c r="E35" s="41">
        <v>1.6119999999999999E-2</v>
      </c>
      <c r="F35" s="42">
        <v>96000</v>
      </c>
      <c r="G35" s="18">
        <v>0</v>
      </c>
      <c r="H35" s="42">
        <f t="shared" si="0"/>
        <v>0</v>
      </c>
      <c r="I35" s="19"/>
    </row>
    <row r="36" spans="2:9" ht="15.75" thickBot="1" x14ac:dyDescent="0.3">
      <c r="B36" s="46"/>
      <c r="C36" s="52" t="s">
        <v>33</v>
      </c>
      <c r="D36" s="48"/>
      <c r="E36" s="41">
        <v>9.0699999999999999E-3</v>
      </c>
      <c r="F36" s="42">
        <v>36000</v>
      </c>
      <c r="G36" s="18">
        <v>0</v>
      </c>
      <c r="H36" s="42">
        <f t="shared" si="0"/>
        <v>0</v>
      </c>
      <c r="I36" s="19"/>
    </row>
    <row r="37" spans="2:9" x14ac:dyDescent="0.25">
      <c r="B37" s="49" t="s">
        <v>34</v>
      </c>
      <c r="C37" s="50" t="s">
        <v>12</v>
      </c>
      <c r="D37" s="51" t="s">
        <v>35</v>
      </c>
      <c r="E37" s="41">
        <v>2.418E-2</v>
      </c>
      <c r="F37" s="42">
        <v>144000</v>
      </c>
      <c r="G37" s="18">
        <v>0</v>
      </c>
      <c r="H37" s="42">
        <f t="shared" si="0"/>
        <v>0</v>
      </c>
      <c r="I37" s="19"/>
    </row>
    <row r="38" spans="2:9" x14ac:dyDescent="0.25">
      <c r="B38" s="43"/>
      <c r="C38" s="39" t="s">
        <v>14</v>
      </c>
      <c r="D38" s="44"/>
      <c r="E38" s="41">
        <v>3.2239999999999998E-2</v>
      </c>
      <c r="F38" s="42">
        <v>384000</v>
      </c>
      <c r="G38" s="18">
        <v>0</v>
      </c>
      <c r="H38" s="42">
        <f t="shared" si="0"/>
        <v>0</v>
      </c>
      <c r="I38" s="19"/>
    </row>
    <row r="39" spans="2:9" x14ac:dyDescent="0.25">
      <c r="B39" s="43"/>
      <c r="C39" s="39" t="s">
        <v>21</v>
      </c>
      <c r="D39" s="44"/>
      <c r="E39" s="41">
        <v>2.9219999999999999E-2</v>
      </c>
      <c r="F39" s="42">
        <v>174000</v>
      </c>
      <c r="G39" s="18">
        <v>0</v>
      </c>
      <c r="H39" s="42">
        <f t="shared" si="0"/>
        <v>0</v>
      </c>
      <c r="I39" s="19"/>
    </row>
    <row r="40" spans="2:9" x14ac:dyDescent="0.25">
      <c r="B40" s="43"/>
      <c r="C40" s="39" t="s">
        <v>22</v>
      </c>
      <c r="D40" s="44"/>
      <c r="E40" s="41">
        <v>2.2169999999999999E-2</v>
      </c>
      <c r="F40" s="42">
        <v>264000</v>
      </c>
      <c r="G40" s="18">
        <v>0</v>
      </c>
      <c r="H40" s="42">
        <f t="shared" si="0"/>
        <v>0</v>
      </c>
      <c r="I40" s="19"/>
    </row>
    <row r="41" spans="2:9" x14ac:dyDescent="0.25">
      <c r="B41" s="43"/>
      <c r="C41" s="39" t="s">
        <v>36</v>
      </c>
      <c r="D41" s="44"/>
      <c r="E41" s="41">
        <v>2.9219999999999999E-2</v>
      </c>
      <c r="F41" s="42">
        <v>174000</v>
      </c>
      <c r="G41" s="18">
        <v>0</v>
      </c>
      <c r="H41" s="42">
        <f t="shared" si="0"/>
        <v>0</v>
      </c>
      <c r="I41" s="19"/>
    </row>
    <row r="42" spans="2:9" ht="26.25" x14ac:dyDescent="0.25">
      <c r="B42" s="43"/>
      <c r="C42" s="45" t="s">
        <v>24</v>
      </c>
      <c r="D42" s="44"/>
      <c r="E42" s="41">
        <v>1.3599999999999999E-2</v>
      </c>
      <c r="F42" s="42">
        <v>162000</v>
      </c>
      <c r="G42" s="18">
        <v>0</v>
      </c>
      <c r="H42" s="42">
        <f t="shared" si="0"/>
        <v>0</v>
      </c>
      <c r="I42" s="19"/>
    </row>
    <row r="43" spans="2:9" x14ac:dyDescent="0.25">
      <c r="B43" s="43"/>
      <c r="C43" s="45" t="s">
        <v>25</v>
      </c>
      <c r="D43" s="44"/>
      <c r="E43" s="41">
        <v>1.4109999999999999E-2</v>
      </c>
      <c r="F43" s="42">
        <v>168000</v>
      </c>
      <c r="G43" s="18">
        <v>0</v>
      </c>
      <c r="H43" s="42">
        <f t="shared" si="0"/>
        <v>0</v>
      </c>
      <c r="I43" s="19"/>
    </row>
    <row r="44" spans="2:9" x14ac:dyDescent="0.25">
      <c r="B44" s="43"/>
      <c r="C44" s="39" t="s">
        <v>31</v>
      </c>
      <c r="D44" s="44"/>
      <c r="E44" s="41">
        <v>3.8289999999999998E-2</v>
      </c>
      <c r="F44" s="42">
        <v>228000</v>
      </c>
      <c r="G44" s="18">
        <v>0</v>
      </c>
      <c r="H44" s="42">
        <f t="shared" si="0"/>
        <v>0</v>
      </c>
      <c r="I44" s="19"/>
    </row>
    <row r="45" spans="2:9" x14ac:dyDescent="0.25">
      <c r="B45" s="43"/>
      <c r="C45" s="39" t="s">
        <v>37</v>
      </c>
      <c r="D45" s="44"/>
      <c r="E45" s="41">
        <v>1.209E-2</v>
      </c>
      <c r="F45" s="42">
        <v>144000</v>
      </c>
      <c r="G45" s="18">
        <v>0</v>
      </c>
      <c r="H45" s="42">
        <f t="shared" si="0"/>
        <v>0</v>
      </c>
      <c r="I45" s="19"/>
    </row>
    <row r="46" spans="2:9" x14ac:dyDescent="0.25">
      <c r="B46" s="43"/>
      <c r="C46" s="39" t="s">
        <v>32</v>
      </c>
      <c r="D46" s="44"/>
      <c r="E46" s="41">
        <v>1.6119999999999999E-2</v>
      </c>
      <c r="F46" s="42">
        <v>96000</v>
      </c>
      <c r="G46" s="18">
        <v>0</v>
      </c>
      <c r="H46" s="42">
        <f t="shared" si="0"/>
        <v>0</v>
      </c>
      <c r="I46" s="19"/>
    </row>
    <row r="47" spans="2:9" x14ac:dyDescent="0.25">
      <c r="B47" s="43"/>
      <c r="C47" s="39" t="s">
        <v>33</v>
      </c>
      <c r="D47" s="44"/>
      <c r="E47" s="41">
        <v>6.0499999999999998E-3</v>
      </c>
      <c r="F47" s="42">
        <v>36000</v>
      </c>
      <c r="G47" s="18">
        <v>0</v>
      </c>
      <c r="H47" s="42">
        <f t="shared" si="0"/>
        <v>0</v>
      </c>
      <c r="I47" s="19"/>
    </row>
    <row r="48" spans="2:9" ht="15.75" thickBot="1" x14ac:dyDescent="0.3">
      <c r="B48" s="46"/>
      <c r="C48" s="52" t="s">
        <v>38</v>
      </c>
      <c r="D48" s="48"/>
      <c r="E48" s="41">
        <v>3.6269999999999997E-2</v>
      </c>
      <c r="F48" s="42">
        <v>144000</v>
      </c>
      <c r="G48" s="18">
        <v>0</v>
      </c>
      <c r="H48" s="42">
        <f t="shared" si="0"/>
        <v>0</v>
      </c>
      <c r="I48" s="19"/>
    </row>
    <row r="49" spans="2:9" x14ac:dyDescent="0.25">
      <c r="B49" s="53" t="s">
        <v>39</v>
      </c>
      <c r="C49" s="50" t="s">
        <v>12</v>
      </c>
      <c r="D49" s="54" t="s">
        <v>20</v>
      </c>
      <c r="E49" s="41">
        <v>1.814E-2</v>
      </c>
      <c r="F49" s="42">
        <v>216000</v>
      </c>
      <c r="G49" s="18">
        <v>0</v>
      </c>
      <c r="H49" s="42">
        <f t="shared" si="0"/>
        <v>0</v>
      </c>
      <c r="I49" s="19"/>
    </row>
    <row r="50" spans="2:9" x14ac:dyDescent="0.25">
      <c r="B50" s="55"/>
      <c r="C50" s="39" t="s">
        <v>14</v>
      </c>
      <c r="D50" s="56"/>
      <c r="E50" s="41">
        <v>3.2239999999999998E-2</v>
      </c>
      <c r="F50" s="42">
        <v>384000</v>
      </c>
      <c r="G50" s="18">
        <v>0</v>
      </c>
      <c r="H50" s="42">
        <f t="shared" si="0"/>
        <v>0</v>
      </c>
      <c r="I50" s="19"/>
    </row>
    <row r="51" spans="2:9" x14ac:dyDescent="0.25">
      <c r="B51" s="55"/>
      <c r="C51" s="39" t="s">
        <v>21</v>
      </c>
      <c r="D51" s="56"/>
      <c r="E51" s="41">
        <v>1.461E-2</v>
      </c>
      <c r="F51" s="42">
        <v>174000</v>
      </c>
      <c r="G51" s="18">
        <v>0</v>
      </c>
      <c r="H51" s="42">
        <f t="shared" si="0"/>
        <v>0</v>
      </c>
      <c r="I51" s="19"/>
    </row>
    <row r="52" spans="2:9" ht="26.25" x14ac:dyDescent="0.25">
      <c r="B52" s="55"/>
      <c r="C52" s="45" t="s">
        <v>24</v>
      </c>
      <c r="D52" s="56"/>
      <c r="E52" s="41">
        <v>1.3599999999999999E-2</v>
      </c>
      <c r="F52" s="42">
        <v>162000</v>
      </c>
      <c r="G52" s="18">
        <v>0</v>
      </c>
      <c r="H52" s="42">
        <f t="shared" si="0"/>
        <v>0</v>
      </c>
      <c r="I52" s="19"/>
    </row>
    <row r="53" spans="2:9" x14ac:dyDescent="0.25">
      <c r="B53" s="55"/>
      <c r="C53" s="45" t="s">
        <v>25</v>
      </c>
      <c r="D53" s="56"/>
      <c r="E53" s="41">
        <v>1.4109999999999999E-2</v>
      </c>
      <c r="F53" s="42">
        <v>168000</v>
      </c>
      <c r="G53" s="18">
        <v>0</v>
      </c>
      <c r="H53" s="42">
        <f t="shared" si="0"/>
        <v>0</v>
      </c>
      <c r="I53" s="19"/>
    </row>
    <row r="54" spans="2:9" x14ac:dyDescent="0.25">
      <c r="B54" s="55"/>
      <c r="C54" s="39" t="s">
        <v>31</v>
      </c>
      <c r="D54" s="56"/>
      <c r="E54" s="41">
        <v>1.9140000000000001E-2</v>
      </c>
      <c r="F54" s="42">
        <v>228000</v>
      </c>
      <c r="G54" s="18">
        <v>0</v>
      </c>
      <c r="H54" s="42">
        <f t="shared" si="0"/>
        <v>0</v>
      </c>
      <c r="I54" s="19"/>
    </row>
    <row r="55" spans="2:9" x14ac:dyDescent="0.25">
      <c r="B55" s="55"/>
      <c r="C55" s="39" t="s">
        <v>32</v>
      </c>
      <c r="D55" s="56"/>
      <c r="E55" s="41">
        <v>8.0599999999999995E-3</v>
      </c>
      <c r="F55" s="42">
        <v>96000</v>
      </c>
      <c r="G55" s="18">
        <v>0</v>
      </c>
      <c r="H55" s="42">
        <f t="shared" si="0"/>
        <v>0</v>
      </c>
      <c r="I55" s="19"/>
    </row>
    <row r="56" spans="2:9" x14ac:dyDescent="0.25">
      <c r="B56" s="55"/>
      <c r="C56" s="57" t="s">
        <v>33</v>
      </c>
      <c r="D56" s="56"/>
      <c r="E56" s="41">
        <v>3.0200000000000001E-3</v>
      </c>
      <c r="F56" s="42">
        <v>36000</v>
      </c>
      <c r="G56" s="18">
        <v>0</v>
      </c>
      <c r="H56" s="42">
        <f t="shared" si="0"/>
        <v>0</v>
      </c>
      <c r="I56" s="19"/>
    </row>
    <row r="57" spans="2:9" ht="15.75" thickBot="1" x14ac:dyDescent="0.3">
      <c r="B57" s="58" t="s">
        <v>44</v>
      </c>
      <c r="C57" s="59"/>
      <c r="D57" s="59"/>
      <c r="E57" s="59"/>
      <c r="F57" s="60"/>
      <c r="G57" s="61">
        <f>SUMPRODUCT(E16:E56,G16:G56)</f>
        <v>0</v>
      </c>
      <c r="H57" s="62"/>
      <c r="I57" s="20"/>
    </row>
    <row r="61" spans="2:9" x14ac:dyDescent="0.25">
      <c r="B61" s="4" t="s">
        <v>45</v>
      </c>
      <c r="G61" s="4" t="s">
        <v>46</v>
      </c>
    </row>
    <row r="62" spans="2:9" x14ac:dyDescent="0.25">
      <c r="B62" s="4" t="s">
        <v>47</v>
      </c>
      <c r="G62" s="4" t="s">
        <v>48</v>
      </c>
    </row>
    <row r="63" spans="2:9" x14ac:dyDescent="0.25">
      <c r="B63" s="4" t="s">
        <v>49</v>
      </c>
    </row>
    <row r="65" spans="2:9" x14ac:dyDescent="0.25">
      <c r="B65" s="21" t="s">
        <v>50</v>
      </c>
      <c r="C65" s="22"/>
      <c r="D65" s="22"/>
      <c r="E65" s="22"/>
      <c r="F65" s="22"/>
      <c r="G65" s="22"/>
      <c r="H65" s="22"/>
      <c r="I65" s="22"/>
    </row>
    <row r="66" spans="2:9" ht="30" customHeight="1" x14ac:dyDescent="0.25">
      <c r="B66" s="23" t="s">
        <v>53</v>
      </c>
      <c r="C66" s="23"/>
      <c r="D66" s="24"/>
      <c r="E66" s="22"/>
      <c r="F66" s="22"/>
      <c r="G66" s="22"/>
      <c r="H66" s="22"/>
      <c r="I66" s="22"/>
    </row>
    <row r="67" spans="2:9" x14ac:dyDescent="0.25">
      <c r="B67" s="25" t="s">
        <v>54</v>
      </c>
      <c r="C67" s="26"/>
      <c r="D67" s="26"/>
      <c r="E67" s="26"/>
      <c r="F67" s="26"/>
      <c r="G67" s="26"/>
      <c r="H67" s="26"/>
      <c r="I67" s="26"/>
    </row>
    <row r="68" spans="2:9" x14ac:dyDescent="0.25">
      <c r="B68" s="26"/>
      <c r="C68" s="26"/>
      <c r="D68" s="26"/>
      <c r="E68" s="26"/>
      <c r="F68" s="26"/>
      <c r="G68" s="26"/>
      <c r="H68" s="26"/>
      <c r="I68" s="26"/>
    </row>
    <row r="69" spans="2:9" x14ac:dyDescent="0.25">
      <c r="B69" s="26"/>
      <c r="C69" s="26"/>
      <c r="D69" s="26"/>
      <c r="E69" s="26"/>
      <c r="F69" s="26"/>
      <c r="G69" s="26"/>
      <c r="H69" s="26"/>
      <c r="I69" s="26"/>
    </row>
    <row r="70" spans="2:9" x14ac:dyDescent="0.25">
      <c r="B70" s="26"/>
      <c r="C70" s="26"/>
      <c r="D70" s="26"/>
      <c r="E70" s="26"/>
      <c r="F70" s="26"/>
      <c r="G70" s="26"/>
      <c r="H70" s="26"/>
      <c r="I70" s="26"/>
    </row>
    <row r="71" spans="2:9" x14ac:dyDescent="0.25">
      <c r="B71" s="26"/>
      <c r="C71" s="26"/>
      <c r="D71" s="26"/>
      <c r="E71" s="26"/>
      <c r="F71" s="26"/>
      <c r="G71" s="26"/>
      <c r="H71" s="26"/>
      <c r="I71" s="26"/>
    </row>
    <row r="72" spans="2:9" ht="101.25" customHeight="1" x14ac:dyDescent="0.25">
      <c r="B72" s="26"/>
      <c r="C72" s="26"/>
      <c r="D72" s="26"/>
      <c r="E72" s="26"/>
      <c r="F72" s="26"/>
      <c r="G72" s="26"/>
      <c r="H72" s="26"/>
      <c r="I72" s="26"/>
    </row>
  </sheetData>
  <sheetProtection algorithmName="SHA-512" hashValue="IDPAi+ZN1fglaG+eGGlxSnfTiW7JJ16EIGmqNBHbqnP1B3+0FvB/XXM+YWQLIELiZjpv9NDVcR2F4CupthrfWw==" saltValue="TdO3uO4e0TFHC6Oqe9hQMg==" spinCount="100000" sheet="1" objects="1" scenarios="1"/>
  <mergeCells count="25">
    <mergeCell ref="C11:E11"/>
    <mergeCell ref="F11:H11"/>
    <mergeCell ref="G14:G15"/>
    <mergeCell ref="H14:H15"/>
    <mergeCell ref="B66:C66"/>
    <mergeCell ref="C6:H6"/>
    <mergeCell ref="C9:E9"/>
    <mergeCell ref="F9:H9"/>
    <mergeCell ref="C10:E10"/>
    <mergeCell ref="F10:H10"/>
    <mergeCell ref="I14:I15"/>
    <mergeCell ref="B57:F57"/>
    <mergeCell ref="B67:I72"/>
    <mergeCell ref="B37:B48"/>
    <mergeCell ref="D37:D48"/>
    <mergeCell ref="B49:B56"/>
    <mergeCell ref="D49:D56"/>
    <mergeCell ref="E14:E15"/>
    <mergeCell ref="F14:F15"/>
    <mergeCell ref="B14:C14"/>
    <mergeCell ref="D14:D15"/>
    <mergeCell ref="B16:B21"/>
    <mergeCell ref="D16:D21"/>
    <mergeCell ref="B22:B36"/>
    <mergeCell ref="D22:D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Новоселова Юлия Сергеевна</dc:creator>
  <cp:lastModifiedBy>Новоселова Юлия Сергеевна</cp:lastModifiedBy>
  <dcterms:created xsi:type="dcterms:W3CDTF">2025-12-23T09:46:37Z</dcterms:created>
  <dcterms:modified xsi:type="dcterms:W3CDTF">2025-12-30T03:21:06Z</dcterms:modified>
</cp:coreProperties>
</file>